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D21" i="15" l="1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D27" i="15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27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Q28" i="15" l="1"/>
  <c r="Q24" i="15" s="1"/>
  <c r="P28" i="15"/>
  <c r="P24" i="15" s="1"/>
  <c r="S24" i="15" s="1"/>
  <c r="O28" i="15"/>
  <c r="N28" i="15"/>
  <c r="I28" i="15"/>
  <c r="G28" i="15"/>
  <c r="O24" i="15"/>
  <c r="N24" i="15"/>
  <c r="R24" i="15" s="1"/>
  <c r="B27" i="22" l="1"/>
  <c r="D53" i="15" l="1"/>
  <c r="E53" i="15"/>
  <c r="F53" i="15"/>
  <c r="G53" i="15"/>
  <c r="H53" i="15"/>
  <c r="I53" i="15"/>
  <c r="J53" i="15"/>
  <c r="K53" i="15"/>
  <c r="M53" i="15"/>
  <c r="N53" i="15"/>
  <c r="O53" i="15"/>
  <c r="P53" i="15"/>
  <c r="Q53" i="15"/>
  <c r="C53" i="15"/>
  <c r="C44" i="15"/>
  <c r="B22" i="22" l="1"/>
  <c r="B21" i="22"/>
  <c r="D48" i="15" l="1"/>
  <c r="E48" i="15"/>
  <c r="F48" i="15"/>
  <c r="G48" i="15"/>
  <c r="H48" i="15"/>
  <c r="I48" i="15"/>
  <c r="N48" i="15"/>
  <c r="O48" i="15"/>
  <c r="P48" i="15"/>
  <c r="Q48" i="15"/>
  <c r="R21" i="15" l="1"/>
  <c r="S21" i="15"/>
  <c r="R22" i="15"/>
  <c r="S22" i="15"/>
  <c r="R23" i="15"/>
  <c r="S23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P49" i="15" l="1"/>
  <c r="B29" i="22" l="1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36" i="22" s="1"/>
  <c r="B55" i="22"/>
  <c r="B53" i="22"/>
  <c r="B32" i="22"/>
  <c r="B54" i="22" l="1"/>
  <c r="B34" i="22"/>
</calcChain>
</file>

<file path=xl/sharedStrings.xml><?xml version="1.0" encoding="utf-8"?>
<sst xmlns="http://schemas.openxmlformats.org/spreadsheetml/2006/main" count="712" uniqueCount="333">
  <si>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</si>
  <si>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</si>
  <si>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</si>
  <si>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</si>
  <si>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</si>
  <si>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</si>
  <si>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</si>
  <si>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</si>
  <si>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</si>
  <si>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</si>
  <si>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</si>
  <si>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</si>
  <si>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</si>
  <si>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</si>
  <si>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</si>
  <si>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</si>
  <si>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</si>
  <si>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</si>
  <si>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</si>
  <si>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</si>
  <si>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</si>
  <si>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</si>
  <si>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</si>
  <si>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</si>
  <si>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</si>
  <si>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</si>
  <si>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</si>
  <si>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</si>
  <si>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</si>
  <si>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</si>
  <si>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</si>
  <si>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</si>
  <si>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</si>
  <si>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</si>
  <si>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</si>
  <si>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</si>
  <si>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</si>
  <si>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</si>
  <si>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</si>
  <si>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</si>
  <si>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</si>
  <si>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</si>
  <si>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</si>
  <si>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</si>
  <si>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</si>
  <si>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</si>
  <si>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</si>
  <si>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</si>
  <si>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</si>
  <si>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</si>
  <si>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</si>
  <si>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</si>
  <si>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</si>
  <si>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</si>
  <si>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</si>
  <si>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</si>
  <si>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</si>
  <si>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</si>
  <si>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</si>
  <si>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</si>
  <si>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</si>
  <si>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</si>
  <si>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</si>
  <si>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</si>
  <si>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</si>
  <si>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</si>
  <si>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</si>
  <si>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</si>
  <si>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</si>
  <si>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</si>
  <si>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</si>
  <si>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</si>
  <si>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</si>
  <si>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</si>
  <si>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</si>
  <si>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</si>
  <si>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</si>
  <si>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</si>
  <si>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</si>
  <si>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</si>
  <si>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</si>
  <si>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</si>
  <si>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</si>
  <si>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</si>
  <si>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</si>
  <si>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</si>
  <si>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</si>
  <si>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</si>
  <si>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</si>
  <si>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</si>
  <si>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</si>
  <si>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</si>
  <si>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</si>
  <si>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</si>
  <si>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</si>
  <si>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</si>
  <si>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</si>
  <si>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</si>
  <si>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</si>
  <si>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</si>
  <si>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</si>
  <si>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</si>
  <si>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</si>
  <si>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</si>
  <si>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</si>
  <si>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</si>
  <si>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</si>
  <si>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</si>
  <si>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</si>
  <si>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</si>
  <si>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</si>
  <si>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</si>
  <si>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</si>
  <si>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</si>
  <si>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</si>
  <si>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</si>
  <si>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</si>
  <si>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</si>
  <si>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</si>
  <si>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</si>
  <si>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</si>
  <si>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</si>
  <si>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</si>
  <si>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</si>
  <si>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</si>
  <si>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</si>
  <si>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</si>
  <si>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</si>
  <si>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</si>
  <si>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</si>
  <si>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</si>
  <si>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</si>
  <si>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</si>
  <si>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</si>
  <si>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</si>
  <si>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</si>
  <si>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</si>
  <si>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</si>
  <si>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</si>
  <si>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</si>
  <si>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</si>
  <si>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</si>
  <si>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</si>
  <si>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</si>
  <si>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</si>
  <si>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</si>
  <si>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</si>
  <si>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</si>
  <si>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</si>
  <si>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</si>
  <si>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</si>
  <si>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</si>
  <si>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</si>
  <si>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</si>
  <si>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</si>
  <si>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</si>
  <si>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</si>
  <si>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</si>
  <si>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</si>
  <si>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</si>
  <si>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</si>
  <si>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</si>
  <si>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</si>
  <si>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</si>
  <si>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</si>
  <si>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</si>
  <si>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</si>
  <si>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</si>
  <si>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</si>
  <si>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</si>
  <si>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</si>
  <si>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</si>
  <si>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</si>
  <si>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</si>
  <si>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</si>
  <si>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</si>
  <si>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</si>
  <si>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</si>
  <si>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</si>
  <si>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</si>
  <si>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</si>
  <si>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</si>
  <si>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</si>
  <si>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</si>
  <si>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</si>
  <si>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</si>
  <si>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</si>
  <si>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</si>
  <si>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</si>
  <si>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</si>
  <si>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</si>
  <si>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</si>
  <si>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</si>
  <si>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</si>
  <si>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</si>
  <si>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</si>
  <si>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</si>
  <si>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</si>
  <si>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</si>
  <si>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</si>
  <si>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</si>
  <si>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</si>
  <si>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</si>
  <si>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</si>
  <si>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</si>
  <si>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</si>
  <si>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</si>
  <si>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</si>
  <si>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</si>
  <si>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</si>
  <si>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</si>
  <si>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</si>
  <si>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</si>
  <si>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</si>
  <si>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</si>
  <si>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</si>
  <si>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</si>
  <si>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</si>
  <si>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</si>
  <si>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</si>
  <si>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</si>
  <si>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</si>
  <si>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</si>
  <si>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</si>
  <si>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</si>
  <si>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</si>
  <si>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</si>
  <si>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</si>
  <si>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</si>
  <si>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</si>
  <si>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</si>
  <si>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</si>
  <si>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</si>
  <si>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</si>
  <si>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</si>
  <si>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</si>
  <si>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</si>
  <si>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</si>
  <si>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</si>
  <si>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</si>
  <si>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</si>
  <si>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</si>
  <si>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</si>
  <si>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</si>
  <si>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</si>
  <si>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</si>
  <si>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</si>
  <si>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</si>
  <si>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</si>
  <si>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</si>
  <si>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</si>
  <si>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</si>
  <si>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</si>
  <si>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</si>
  <si>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</si>
  <si>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</si>
  <si>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</si>
  <si>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</si>
  <si>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</si>
  <si>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</si>
  <si>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</si>
  <si>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</si>
  <si>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</si>
  <si>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</si>
  <si>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</si>
  <si>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</si>
  <si>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</si>
  <si>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</si>
  <si>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</si>
  <si>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</si>
  <si>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</si>
  <si>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</si>
  <si>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</si>
  <si>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</si>
  <si>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</si>
  <si>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</si>
  <si>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</si>
  <si>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</si>
  <si>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</si>
  <si>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</si>
  <si>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</si>
  <si>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</si>
  <si>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</si>
  <si>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</si>
  <si>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</si>
  <si>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</si>
  <si>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</si>
  <si>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</si>
  <si>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</si>
  <si>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</si>
  <si>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</si>
  <si>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</si>
  <si>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</si>
  <si>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</si>
  <si>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</si>
  <si>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</si>
  <si>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</si>
  <si>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</si>
  <si>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</si>
  <si>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</si>
  <si>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</si>
  <si>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</si>
  <si>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</si>
  <si>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</si>
  <si>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</si>
  <si>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</si>
  <si>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</si>
  <si>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</si>
  <si>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</si>
  <si>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</si>
  <si>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</si>
  <si>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</si>
  <si>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</si>
  <si>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</si>
  <si>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</si>
  <si>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</si>
  <si>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</si>
  <si>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</si>
  <si>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</si>
  <si>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</si>
  <si>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</si>
  <si>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</si>
  <si>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</si>
  <si>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2026 г.</t>
  </si>
  <si>
    <t>Q_Лб_26_ЛК150_017940</t>
  </si>
  <si>
    <t>Электроснабжение ЭПУ потребителей в соответствии с договором на ТП № 3-43-25-4138 г. Лабинск</t>
  </si>
  <si>
    <t>П/С</t>
  </si>
  <si>
    <t>План (факт) года 2026</t>
  </si>
  <si>
    <t>Строительство ВЛИ-0,4 кВ от РУ-0,4 кВ до опоры № 8 ТП-24 Л-1-6 проводом СИП-2 3х95+1х70 мм2 протяженностью 0,260 км с установкой дополнительных опор на базе стоек СВ 95-3с, СВ 110-5 и СС 108.6-3.1</t>
  </si>
  <si>
    <t>ВЛИ-0,4 кВ</t>
  </si>
  <si>
    <t>СВ 95-3с, СВ 110-5, СС 108.6-3.1</t>
  </si>
  <si>
    <t>прис. ТП-24 Л-1-6</t>
  </si>
  <si>
    <t xml:space="preserve"> ВЛИ-0,4 кВ от РУ-0,4 кВ до опоры № 8 ТП-24 Л-1-6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</si>
</sst>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10" fillId="0" borderId="1" xfId="62" applyFont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  <xf numFmtId="170" fontId="6" fillId="27" borderId="1" xfId="1" applyNumberFormat="1" applyFont="1" applyFill="1" applyBorder="1" applyAlignment="1">
      <alignment horizontal="center" vertical="center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318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305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324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325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306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317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315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97">
        <v>1.7779530000000002E-2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97">
        <v>1.7779530000000002E-2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307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4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319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4" t="s">
        <v>305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41" t="s">
        <v>324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42" t="s">
        <v>325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s="2" customFormat="1" ht="12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</row>
    <row r="19" spans="1:113" s="2" customFormat="1" ht="15" customHeight="1" x14ac:dyDescent="0.2">
      <c r="A19" s="224" t="s">
        <v>283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</row>
    <row r="21" spans="1:113" ht="46.5" customHeight="1" x14ac:dyDescent="0.25">
      <c r="A21" s="233" t="s">
        <v>2</v>
      </c>
      <c r="B21" s="226" t="s">
        <v>282</v>
      </c>
      <c r="C21" s="227"/>
      <c r="D21" s="230" t="s">
        <v>281</v>
      </c>
      <c r="E21" s="226" t="s">
        <v>280</v>
      </c>
      <c r="F21" s="227"/>
      <c r="G21" s="226" t="s">
        <v>279</v>
      </c>
      <c r="H21" s="227"/>
      <c r="I21" s="226" t="s">
        <v>278</v>
      </c>
      <c r="J21" s="227"/>
      <c r="K21" s="230" t="s">
        <v>277</v>
      </c>
      <c r="L21" s="226" t="s">
        <v>276</v>
      </c>
      <c r="M21" s="227"/>
      <c r="N21" s="226" t="s">
        <v>275</v>
      </c>
      <c r="O21" s="227"/>
      <c r="P21" s="230" t="s">
        <v>274</v>
      </c>
      <c r="Q21" s="238" t="s">
        <v>36</v>
      </c>
      <c r="R21" s="239"/>
      <c r="S21" s="238" t="s">
        <v>35</v>
      </c>
      <c r="T21" s="240"/>
    </row>
    <row r="22" spans="1:113" ht="204.75" customHeight="1" x14ac:dyDescent="0.25">
      <c r="A22" s="234"/>
      <c r="B22" s="228"/>
      <c r="C22" s="229"/>
      <c r="D22" s="232"/>
      <c r="E22" s="228"/>
      <c r="F22" s="229"/>
      <c r="G22" s="228"/>
      <c r="H22" s="229"/>
      <c r="I22" s="228"/>
      <c r="J22" s="229"/>
      <c r="K22" s="231"/>
      <c r="L22" s="228"/>
      <c r="M22" s="229"/>
      <c r="N22" s="228"/>
      <c r="O22" s="229"/>
      <c r="P22" s="231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5"/>
      <c r="B23" s="135" t="s">
        <v>30</v>
      </c>
      <c r="C23" s="135" t="s">
        <v>31</v>
      </c>
      <c r="D23" s="231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5" t="s">
        <v>272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6" t="s">
        <v>308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3"/>
      <c r="B35" s="223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1.710937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320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4" t="s">
        <v>305</v>
      </c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5" t="s">
        <v>324</v>
      </c>
      <c r="P12" s="256"/>
      <c r="Q12" s="256"/>
      <c r="R12" s="256"/>
      <c r="S12" s="256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7" t="s">
        <v>325</v>
      </c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251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47" t="s">
        <v>2</v>
      </c>
      <c r="B21" s="250" t="s">
        <v>256</v>
      </c>
      <c r="C21" s="251"/>
      <c r="D21" s="250" t="s">
        <v>258</v>
      </c>
      <c r="E21" s="251"/>
      <c r="F21" s="238" t="s">
        <v>29</v>
      </c>
      <c r="G21" s="240"/>
      <c r="H21" s="240"/>
      <c r="I21" s="239"/>
      <c r="J21" s="247" t="s">
        <v>259</v>
      </c>
      <c r="K21" s="250" t="s">
        <v>260</v>
      </c>
      <c r="L21" s="251"/>
      <c r="M21" s="250" t="s">
        <v>261</v>
      </c>
      <c r="N21" s="251"/>
      <c r="O21" s="250" t="s">
        <v>250</v>
      </c>
      <c r="P21" s="251"/>
      <c r="Q21" s="250" t="s">
        <v>41</v>
      </c>
      <c r="R21" s="251"/>
      <c r="S21" s="247" t="s">
        <v>40</v>
      </c>
      <c r="T21" s="247" t="s">
        <v>262</v>
      </c>
      <c r="U21" s="247" t="s">
        <v>257</v>
      </c>
      <c r="V21" s="250" t="s">
        <v>39</v>
      </c>
      <c r="W21" s="251"/>
      <c r="X21" s="238" t="s">
        <v>284</v>
      </c>
      <c r="Y21" s="240"/>
      <c r="Z21" s="238" t="s">
        <v>285</v>
      </c>
      <c r="AA21" s="240"/>
    </row>
    <row r="22" spans="1:27" ht="155.25" customHeight="1" x14ac:dyDescent="0.25">
      <c r="A22" s="248"/>
      <c r="B22" s="252"/>
      <c r="C22" s="253"/>
      <c r="D22" s="252"/>
      <c r="E22" s="253"/>
      <c r="F22" s="238" t="s">
        <v>38</v>
      </c>
      <c r="G22" s="239"/>
      <c r="H22" s="238" t="s">
        <v>37</v>
      </c>
      <c r="I22" s="239"/>
      <c r="J22" s="249"/>
      <c r="K22" s="252"/>
      <c r="L22" s="253"/>
      <c r="M22" s="252"/>
      <c r="N22" s="253"/>
      <c r="O22" s="252"/>
      <c r="P22" s="253"/>
      <c r="Q22" s="252"/>
      <c r="R22" s="253"/>
      <c r="S22" s="249"/>
      <c r="T22" s="249"/>
      <c r="U22" s="249"/>
      <c r="V22" s="252"/>
      <c r="W22" s="253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9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312</v>
      </c>
      <c r="C25" s="209" t="s">
        <v>331</v>
      </c>
      <c r="D25" s="160"/>
      <c r="E25" s="160" t="s">
        <v>332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95</v>
      </c>
      <c r="O25" s="112"/>
      <c r="P25" s="112" t="s">
        <v>329</v>
      </c>
      <c r="Q25" s="76"/>
      <c r="R25" s="112">
        <v>0.26</v>
      </c>
      <c r="S25" s="76">
        <v>2026</v>
      </c>
      <c r="T25" s="76" t="s">
        <v>296</v>
      </c>
      <c r="U25" s="76" t="s">
        <v>296</v>
      </c>
      <c r="V25" s="73"/>
      <c r="W25" s="73" t="s">
        <v>330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5" t="s">
        <v>308</v>
      </c>
      <c r="O26" s="245"/>
      <c r="P26" s="245"/>
      <c r="Q26" s="245"/>
      <c r="R26" s="245"/>
      <c r="S26" s="245"/>
      <c r="T26" s="245"/>
      <c r="U26" s="245"/>
      <c r="V26" s="245"/>
      <c r="W26" s="245"/>
      <c r="X26" s="195"/>
      <c r="Y26" s="195"/>
      <c r="Z26" s="195"/>
      <c r="AA26" s="195"/>
    </row>
    <row r="27" spans="1:27" s="113" customFormat="1" ht="22.5" customHeight="1" x14ac:dyDescent="0.25">
      <c r="A27" s="192"/>
      <c r="B27" s="246"/>
      <c r="C27" s="246"/>
      <c r="D27" s="246"/>
      <c r="E27" s="194"/>
      <c r="F27" s="195"/>
      <c r="G27" s="195"/>
      <c r="K27" s="195"/>
      <c r="L27" s="197"/>
      <c r="M27" s="195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3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320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305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324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325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4"/>
      <c r="B17" s="244"/>
      <c r="C17" s="244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2" t="s">
        <v>248</v>
      </c>
      <c r="B18" s="242"/>
      <c r="C18" s="242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6.75" customHeight="1" x14ac:dyDescent="0.25">
      <c r="A24" s="18" t="s">
        <v>17</v>
      </c>
      <c r="B24" s="20" t="s">
        <v>266</v>
      </c>
      <c r="C24" s="34" t="s">
        <v>328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326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308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321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74" t="s">
        <v>305</v>
      </c>
      <c r="B9" s="274"/>
      <c r="C9" s="274"/>
      <c r="D9" s="274"/>
      <c r="E9" s="274"/>
      <c r="F9" s="274"/>
      <c r="G9" s="274"/>
      <c r="H9" s="274"/>
      <c r="I9" s="274"/>
      <c r="J9" s="274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77" t="s">
        <v>324</v>
      </c>
      <c r="D12" s="277"/>
      <c r="E12" s="277"/>
      <c r="F12" s="277"/>
      <c r="G12" s="277"/>
      <c r="H12" s="277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75" t="s">
        <v>325</v>
      </c>
      <c r="B15" s="274"/>
      <c r="C15" s="274"/>
      <c r="D15" s="274"/>
      <c r="E15" s="274"/>
      <c r="F15" s="274"/>
      <c r="G15" s="274"/>
      <c r="H15" s="274"/>
      <c r="I15" s="274"/>
      <c r="J15" s="274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3" t="s">
        <v>252</v>
      </c>
      <c r="B19" s="273"/>
      <c r="C19" s="273"/>
      <c r="D19" s="273"/>
      <c r="E19" s="273"/>
      <c r="F19" s="273"/>
      <c r="G19" s="273"/>
      <c r="H19" s="273"/>
      <c r="I19" s="273"/>
      <c r="J19" s="273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3" t="s">
        <v>139</v>
      </c>
      <c r="B21" s="263" t="s">
        <v>138</v>
      </c>
      <c r="C21" s="268" t="s">
        <v>198</v>
      </c>
      <c r="D21" s="268"/>
      <c r="E21" s="268"/>
      <c r="F21" s="268"/>
      <c r="G21" s="276" t="s">
        <v>137</v>
      </c>
      <c r="H21" s="265" t="s">
        <v>200</v>
      </c>
      <c r="I21" s="263" t="s">
        <v>136</v>
      </c>
      <c r="J21" s="264" t="s">
        <v>199</v>
      </c>
    </row>
    <row r="22" spans="1:10" ht="58.5" customHeight="1" x14ac:dyDescent="0.25">
      <c r="A22" s="263"/>
      <c r="B22" s="263"/>
      <c r="C22" s="269" t="s">
        <v>1</v>
      </c>
      <c r="D22" s="269"/>
      <c r="E22" s="270" t="s">
        <v>0</v>
      </c>
      <c r="F22" s="271"/>
      <c r="G22" s="276"/>
      <c r="H22" s="266"/>
      <c r="I22" s="263"/>
      <c r="J22" s="264"/>
    </row>
    <row r="23" spans="1:10" ht="31.5" x14ac:dyDescent="0.25">
      <c r="A23" s="263"/>
      <c r="B23" s="263"/>
      <c r="C23" s="67" t="s">
        <v>135</v>
      </c>
      <c r="D23" s="67" t="s">
        <v>134</v>
      </c>
      <c r="E23" s="67" t="s">
        <v>135</v>
      </c>
      <c r="F23" s="67" t="s">
        <v>134</v>
      </c>
      <c r="G23" s="276"/>
      <c r="H23" s="267"/>
      <c r="I23" s="263"/>
      <c r="J23" s="264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322</v>
      </c>
      <c r="D26" s="50" t="s">
        <v>322</v>
      </c>
      <c r="E26" s="50" t="s">
        <v>322</v>
      </c>
      <c r="F26" s="50" t="s">
        <v>322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322</v>
      </c>
      <c r="D31" s="50" t="s">
        <v>322</v>
      </c>
      <c r="E31" s="50" t="s">
        <v>322</v>
      </c>
      <c r="F31" s="50" t="s">
        <v>322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322</v>
      </c>
      <c r="D32" s="50" t="s">
        <v>322</v>
      </c>
      <c r="E32" s="50" t="s">
        <v>322</v>
      </c>
      <c r="F32" s="50" t="s">
        <v>322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322</v>
      </c>
      <c r="D35" s="50" t="s">
        <v>322</v>
      </c>
      <c r="E35" s="50" t="s">
        <v>322</v>
      </c>
      <c r="F35" s="50" t="s">
        <v>322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322</v>
      </c>
      <c r="D37" s="50" t="s">
        <v>322</v>
      </c>
      <c r="E37" s="50" t="s">
        <v>322</v>
      </c>
      <c r="F37" s="50" t="s">
        <v>322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78.75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322</v>
      </c>
      <c r="D40" s="50" t="s">
        <v>322</v>
      </c>
      <c r="E40" s="50" t="s">
        <v>322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2" t="s">
        <v>308</v>
      </c>
      <c r="B56" s="272"/>
      <c r="C56" s="272"/>
      <c r="D56" s="272"/>
      <c r="E56" s="272"/>
      <c r="F56" s="272"/>
      <c r="G56" s="272"/>
      <c r="H56" s="272"/>
      <c r="I56" s="272"/>
      <c r="J56" s="272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321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305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55" t="s">
        <v>324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325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</row>
    <row r="15" spans="1:19" x14ac:dyDescent="0.25">
      <c r="A15" s="283" t="s">
        <v>253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1" t="s">
        <v>105</v>
      </c>
      <c r="B17" s="281" t="s">
        <v>104</v>
      </c>
      <c r="C17" s="263" t="s">
        <v>103</v>
      </c>
      <c r="D17" s="263"/>
      <c r="E17" s="281" t="s">
        <v>327</v>
      </c>
      <c r="F17" s="288" t="s">
        <v>313</v>
      </c>
      <c r="G17" s="289"/>
      <c r="H17" s="289"/>
      <c r="I17" s="289"/>
      <c r="J17" s="288" t="s">
        <v>314</v>
      </c>
      <c r="K17" s="289"/>
      <c r="L17" s="289"/>
      <c r="M17" s="289"/>
      <c r="N17" s="288" t="s">
        <v>316</v>
      </c>
      <c r="O17" s="289"/>
      <c r="P17" s="289"/>
      <c r="Q17" s="289"/>
      <c r="R17" s="284" t="s">
        <v>102</v>
      </c>
      <c r="S17" s="285"/>
      <c r="T17" s="58"/>
      <c r="U17" s="58"/>
      <c r="V17" s="58"/>
    </row>
    <row r="18" spans="1:22" ht="99.75" customHeight="1" x14ac:dyDescent="0.25">
      <c r="A18" s="282"/>
      <c r="B18" s="282"/>
      <c r="C18" s="263"/>
      <c r="D18" s="263"/>
      <c r="E18" s="282"/>
      <c r="F18" s="263" t="s">
        <v>1</v>
      </c>
      <c r="G18" s="263"/>
      <c r="H18" s="263" t="s">
        <v>101</v>
      </c>
      <c r="I18" s="263"/>
      <c r="J18" s="263" t="s">
        <v>1</v>
      </c>
      <c r="K18" s="263"/>
      <c r="L18" s="263" t="s">
        <v>101</v>
      </c>
      <c r="M18" s="263"/>
      <c r="N18" s="263" t="s">
        <v>1</v>
      </c>
      <c r="O18" s="263"/>
      <c r="P18" s="263" t="s">
        <v>101</v>
      </c>
      <c r="Q18" s="290"/>
      <c r="R18" s="286"/>
      <c r="S18" s="287"/>
    </row>
    <row r="19" spans="1:22" ht="89.25" customHeight="1" x14ac:dyDescent="0.25">
      <c r="A19" s="269"/>
      <c r="B19" s="269"/>
      <c r="C19" s="56" t="s">
        <v>1</v>
      </c>
      <c r="D19" s="56" t="s">
        <v>99</v>
      </c>
      <c r="E19" s="269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1.7999999999999999E-2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0</v>
      </c>
      <c r="G21" s="179">
        <f t="shared" si="0"/>
        <v>0</v>
      </c>
      <c r="H21" s="179">
        <f t="shared" si="0"/>
        <v>0</v>
      </c>
      <c r="I21" s="179">
        <f t="shared" si="0"/>
        <v>0</v>
      </c>
      <c r="J21" s="179">
        <f t="shared" si="0"/>
        <v>1.7779530000000002E-2</v>
      </c>
      <c r="K21" s="179">
        <f t="shared" si="0"/>
        <v>1.7779530000000002E-2</v>
      </c>
      <c r="L21" s="179">
        <f t="shared" si="0"/>
        <v>1.7779530000000002E-2</v>
      </c>
      <c r="M21" s="179">
        <f t="shared" si="0"/>
        <v>1.7779530000000002E-2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1.7779530000000002E-2</v>
      </c>
      <c r="S21" s="183">
        <f t="shared" ref="S21" si="2">H21+L21+P21</f>
        <v>1.7779530000000002E-2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1.7999999999999999E-2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1.7779530000000002E-2</v>
      </c>
      <c r="K24" s="179">
        <v>1.7779530000000002E-2</v>
      </c>
      <c r="L24" s="179">
        <v>1.7779530000000002E-2</v>
      </c>
      <c r="M24" s="179">
        <v>1.7779530000000002E-2</v>
      </c>
      <c r="N24" s="179">
        <f t="shared" ref="N24:Q24" si="5">SUM(N25:N29)</f>
        <v>0</v>
      </c>
      <c r="O24" s="179">
        <f t="shared" si="5"/>
        <v>0</v>
      </c>
      <c r="P24" s="179">
        <f t="shared" si="5"/>
        <v>0</v>
      </c>
      <c r="Q24" s="179">
        <f t="shared" si="5"/>
        <v>0</v>
      </c>
      <c r="R24" s="183">
        <f t="shared" si="3"/>
        <v>1.7779530000000002E-2</v>
      </c>
      <c r="S24" s="183">
        <f t="shared" si="4"/>
        <v>1.7779530000000002E-2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1.7779530000000002E-2</v>
      </c>
      <c r="D27" s="179">
        <f t="shared" ref="D27:Q27" si="6">SUM(D28:D31)</f>
        <v>0</v>
      </c>
      <c r="E27" s="179">
        <f t="shared" si="6"/>
        <v>0</v>
      </c>
      <c r="F27" s="179">
        <f t="shared" si="6"/>
        <v>0</v>
      </c>
      <c r="G27" s="179">
        <f t="shared" si="6"/>
        <v>0</v>
      </c>
      <c r="H27" s="179">
        <f t="shared" si="6"/>
        <v>0</v>
      </c>
      <c r="I27" s="179">
        <f t="shared" si="6"/>
        <v>0</v>
      </c>
      <c r="J27" s="179">
        <f t="shared" si="6"/>
        <v>1.7779530000000002E-2</v>
      </c>
      <c r="K27" s="179">
        <f t="shared" si="6"/>
        <v>1.7779530000000002E-2</v>
      </c>
      <c r="L27" s="179">
        <f t="shared" si="6"/>
        <v>1.7779530000000002E-2</v>
      </c>
      <c r="M27" s="179">
        <f t="shared" si="6"/>
        <v>1.7779530000000002E-2</v>
      </c>
      <c r="N27" s="179">
        <f t="shared" si="6"/>
        <v>0</v>
      </c>
      <c r="O27" s="179">
        <f t="shared" si="6"/>
        <v>0</v>
      </c>
      <c r="P27" s="179">
        <f t="shared" si="6"/>
        <v>0</v>
      </c>
      <c r="Q27" s="179">
        <f t="shared" si="6"/>
        <v>0</v>
      </c>
      <c r="R27" s="183">
        <f t="shared" si="3"/>
        <v>1.7779530000000002E-2</v>
      </c>
      <c r="S27" s="183">
        <f t="shared" si="4"/>
        <v>1.7779530000000002E-2</v>
      </c>
    </row>
    <row r="28" spans="1:22" x14ac:dyDescent="0.25">
      <c r="A28" s="50" t="s">
        <v>87</v>
      </c>
      <c r="B28" s="37" t="s">
        <v>86</v>
      </c>
      <c r="C28" s="179">
        <v>1.7779530000000002E-2</v>
      </c>
      <c r="D28" s="179">
        <v>0</v>
      </c>
      <c r="E28" s="179">
        <v>0</v>
      </c>
      <c r="F28" s="179">
        <v>0</v>
      </c>
      <c r="G28" s="179">
        <f t="shared" ref="G27:Q28" si="7">SUM(G29:G33)</f>
        <v>0</v>
      </c>
      <c r="H28" s="179">
        <v>0</v>
      </c>
      <c r="I28" s="179">
        <f t="shared" si="7"/>
        <v>0</v>
      </c>
      <c r="J28" s="179">
        <v>1.7779530000000002E-2</v>
      </c>
      <c r="K28" s="179">
        <v>1.7779530000000002E-2</v>
      </c>
      <c r="L28" s="179">
        <v>1.7779530000000002E-2</v>
      </c>
      <c r="M28" s="179">
        <v>1.7779530000000002E-2</v>
      </c>
      <c r="N28" s="179">
        <f t="shared" si="7"/>
        <v>0</v>
      </c>
      <c r="O28" s="179">
        <f t="shared" si="7"/>
        <v>0</v>
      </c>
      <c r="P28" s="179">
        <f t="shared" si="7"/>
        <v>0</v>
      </c>
      <c r="Q28" s="179">
        <f t="shared" si="7"/>
        <v>0</v>
      </c>
      <c r="R28" s="183">
        <f t="shared" si="3"/>
        <v>1.7779530000000002E-2</v>
      </c>
      <c r="S28" s="183">
        <f t="shared" si="4"/>
        <v>1.7779530000000002E-2</v>
      </c>
      <c r="T28" s="206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8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8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0.26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0.26</v>
      </c>
      <c r="D44" s="111">
        <f t="shared" ref="D44:Q44" si="9">D36</f>
        <v>0</v>
      </c>
      <c r="E44" s="111">
        <f t="shared" si="9"/>
        <v>0</v>
      </c>
      <c r="F44" s="111">
        <f t="shared" si="9"/>
        <v>0</v>
      </c>
      <c r="G44" s="111">
        <f t="shared" si="9"/>
        <v>0</v>
      </c>
      <c r="H44" s="111">
        <f t="shared" si="9"/>
        <v>0</v>
      </c>
      <c r="I44" s="111">
        <f t="shared" si="9"/>
        <v>0</v>
      </c>
      <c r="J44" s="111">
        <f t="shared" si="9"/>
        <v>0</v>
      </c>
      <c r="K44" s="111">
        <f t="shared" si="9"/>
        <v>0</v>
      </c>
      <c r="L44" s="111">
        <f t="shared" si="9"/>
        <v>0</v>
      </c>
      <c r="M44" s="111">
        <f t="shared" si="9"/>
        <v>0</v>
      </c>
      <c r="N44" s="111">
        <f t="shared" si="9"/>
        <v>0</v>
      </c>
      <c r="O44" s="111">
        <f t="shared" si="9"/>
        <v>0</v>
      </c>
      <c r="P44" s="111">
        <f t="shared" si="9"/>
        <v>0</v>
      </c>
      <c r="Q44" s="111">
        <f t="shared" si="9"/>
        <v>0</v>
      </c>
      <c r="R44" s="183">
        <f t="shared" si="3"/>
        <v>0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v>0</v>
      </c>
      <c r="D48" s="55">
        <f t="shared" ref="D48:Q48" si="10">D49</f>
        <v>0</v>
      </c>
      <c r="E48" s="55">
        <f t="shared" si="10"/>
        <v>0</v>
      </c>
      <c r="F48" s="55">
        <f t="shared" si="10"/>
        <v>0</v>
      </c>
      <c r="G48" s="55">
        <f t="shared" si="10"/>
        <v>0</v>
      </c>
      <c r="H48" s="55">
        <f t="shared" si="10"/>
        <v>0</v>
      </c>
      <c r="I48" s="55">
        <f t="shared" si="10"/>
        <v>0</v>
      </c>
      <c r="J48" s="55">
        <v>0</v>
      </c>
      <c r="K48" s="55">
        <v>0</v>
      </c>
      <c r="L48" s="55">
        <v>0</v>
      </c>
      <c r="M48" s="55">
        <v>0</v>
      </c>
      <c r="N48" s="55">
        <f t="shared" si="10"/>
        <v>0</v>
      </c>
      <c r="O48" s="55">
        <f t="shared" si="10"/>
        <v>0</v>
      </c>
      <c r="P48" s="55">
        <f t="shared" si="10"/>
        <v>0</v>
      </c>
      <c r="Q48" s="55">
        <f t="shared" si="10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0.26</v>
      </c>
      <c r="D53" s="111">
        <f t="shared" ref="D53:Q53" si="11">D36</f>
        <v>0</v>
      </c>
      <c r="E53" s="111">
        <f t="shared" si="11"/>
        <v>0</v>
      </c>
      <c r="F53" s="111">
        <f t="shared" si="11"/>
        <v>0</v>
      </c>
      <c r="G53" s="111">
        <f t="shared" si="11"/>
        <v>0</v>
      </c>
      <c r="H53" s="111">
        <f t="shared" si="11"/>
        <v>0</v>
      </c>
      <c r="I53" s="111">
        <f t="shared" si="11"/>
        <v>0</v>
      </c>
      <c r="J53" s="111">
        <f t="shared" si="11"/>
        <v>0</v>
      </c>
      <c r="K53" s="111">
        <f t="shared" si="11"/>
        <v>0</v>
      </c>
      <c r="L53" s="111">
        <v>0</v>
      </c>
      <c r="M53" s="111">
        <f t="shared" si="11"/>
        <v>0</v>
      </c>
      <c r="N53" s="111">
        <f t="shared" si="11"/>
        <v>0</v>
      </c>
      <c r="O53" s="111">
        <f t="shared" si="11"/>
        <v>0</v>
      </c>
      <c r="P53" s="111">
        <f t="shared" si="11"/>
        <v>0</v>
      </c>
      <c r="Q53" s="111">
        <f t="shared" si="11"/>
        <v>0</v>
      </c>
      <c r="R53" s="183">
        <f t="shared" si="3"/>
        <v>0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9" t="s">
        <v>309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8"/>
      <c r="C65" s="278"/>
      <c r="D65" s="278"/>
      <c r="E65" s="278"/>
      <c r="F65" s="278"/>
      <c r="G65" s="278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G28:I28 N28:Q2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3" t="s">
        <v>320</v>
      </c>
      <c r="B5" s="283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305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5" t="s">
        <v>324</v>
      </c>
      <c r="B12" s="255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325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3-43-25-4138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323</v>
      </c>
    </row>
    <row r="26" spans="1:2" ht="16.5" thickBot="1" x14ac:dyDescent="0.3">
      <c r="A26" s="83" t="s">
        <v>156</v>
      </c>
      <c r="B26" s="169" t="s">
        <v>326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1.7999999999999999E-2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1.7999999999999999E-2</v>
      </c>
    </row>
    <row r="30" spans="1:2" ht="29.25" thickBot="1" x14ac:dyDescent="0.3">
      <c r="A30" s="89" t="s">
        <v>159</v>
      </c>
      <c r="B30" s="207">
        <f>B29</f>
        <v>1.7999999999999999E-2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1.7999999999999999E-2</v>
      </c>
    </row>
    <row r="33" spans="1:2" ht="16.5" thickBot="1" x14ac:dyDescent="0.3">
      <c r="A33" s="85" t="s">
        <v>162</v>
      </c>
      <c r="B33" s="208">
        <f>B30</f>
        <v>1.7999999999999999E-2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1.7999999999999999E-2</v>
      </c>
    </row>
    <row r="36" spans="1:2" ht="16.5" thickBot="1" x14ac:dyDescent="0.3">
      <c r="A36" s="85" t="s">
        <v>165</v>
      </c>
      <c r="B36" s="181">
        <f>B35</f>
        <v>1.7999999999999999E-2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1.7999999999999999E-2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1.7999999999999999E-2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310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8 ТП-24 Л-1-6 проводом СИП-2 3х95+1х70 мм2 протяженностью 0,260 км с установкой дополнительных опор на базе стоек СВ 95-3с, СВ 110-5 и СС 108.6-3.1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311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2026-08-11T14:07:31Z</dcterms:modified>
</cp:coreProperties>
</file>